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7" documentId="8_{84EFCB48-20AB-478C-A9C6-2CF917E07386}" xr6:coauthVersionLast="47" xr6:coauthVersionMax="47" xr10:uidLastSave="{C511FE5E-50EA-48D8-8201-E96E15E770B8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C12" i="8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32" i="5"/>
  <c r="C32" i="5"/>
  <c r="C29" i="5"/>
  <c r="C23" i="5"/>
  <c r="C25" i="5" s="1"/>
  <c r="C26" i="5" s="1"/>
  <c r="D21" i="5"/>
  <c r="D27" i="5"/>
  <c r="E27" i="5" s="1"/>
  <c r="E11" i="5"/>
  <c r="E8" i="5"/>
  <c r="E7" i="5"/>
  <c r="E5" i="5"/>
  <c r="D44" i="5" s="1"/>
  <c r="F50" i="5" l="1"/>
  <c r="B7" i="2" s="1"/>
  <c r="E9" i="5"/>
  <c r="E32" i="5"/>
  <c r="E44" i="5"/>
  <c r="B6" i="2" s="1"/>
  <c r="F55" i="5"/>
  <c r="E12" i="5"/>
  <c r="D23" i="5"/>
  <c r="E23" i="5" s="1"/>
  <c r="D24" i="5"/>
  <c r="E24" i="5" s="1"/>
  <c r="D29" i="5"/>
  <c r="E29" i="5" s="1"/>
  <c r="E20" i="5"/>
  <c r="D26" i="5"/>
  <c r="E26" i="5" s="1"/>
  <c r="D30" i="5" l="1"/>
  <c r="E30" i="5" s="1"/>
  <c r="E33" i="5" s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B94C3F48-3698-4481-8C95-63F5DEA1DF0A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5" authorId="0" shapeId="0" xr:uid="{1CF78DDC-2441-4815-8F13-46BC1EE1AF2B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A9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0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0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A8186BED-4B3F-4052-911D-325FAE31143D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385F721E-4055-44AE-AC23-17D775AB1F66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E14EB135-FFF3-4047-949A-201117D4867E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FD287795-70F5-496F-9F16-CEB9BD843A74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6D7B699B-EF6E-4C1E-988A-B5A678D88FDF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AC4EE956-5C30-43C8-8822-CD446DE1FB7A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<sst xmlns="http://schemas.openxmlformats.org/spreadsheetml/2006/main" count="344" uniqueCount="188">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</sst>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4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0" fontId="21" fillId="0" borderId="0" xfId="0" applyFo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164" fontId="22" fillId="0" borderId="1" xfId="1" applyNumberFormat="1" applyFont="1" applyBorder="1"/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9" borderId="1" xfId="0" applyNumberFormat="1" applyFont="1" applyFill="1" applyBorder="1"/>
    <xf numFmtId="3" fontId="22" fillId="9" borderId="1" xfId="0" applyNumberFormat="1" applyFont="1" applyFill="1" applyBorder="1"/>
    <xf numFmtId="4" fontId="22" fillId="0" borderId="1" xfId="0" applyNumberFormat="1" applyFont="1" applyBorder="1"/>
    <xf numFmtId="0" fontId="22" fillId="9" borderId="1" xfId="0" applyFont="1" applyFill="1" applyBorder="1"/>
    <xf numFmtId="43" fontId="22" fillId="0" borderId="0" xfId="1" applyFont="1"/>
    <xf numFmtId="0" fontId="22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0" fontId="21" fillId="3" borderId="20" xfId="0" applyFont="1" applyFill="1" applyBorder="1"/>
    <xf numFmtId="0" fontId="22" fillId="3" borderId="28" xfId="0" applyFont="1" applyFill="1" applyBorder="1"/>
    <xf numFmtId="165" fontId="21" fillId="3" borderId="20" xfId="0" applyNumberFormat="1" applyFont="1" applyFill="1" applyBorder="1"/>
    <xf numFmtId="0" fontId="21" fillId="3" borderId="21" xfId="0" applyFont="1" applyFill="1" applyBorder="1"/>
    <xf numFmtId="0" fontId="21" fillId="3" borderId="28" xfId="0" applyFont="1" applyFill="1" applyBorder="1"/>
    <xf numFmtId="43" fontId="21" fillId="3" borderId="20" xfId="1" applyFont="1" applyFill="1" applyBorder="1"/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1" fillId="0" borderId="25" xfId="0" applyNumberFormat="1" applyFont="1" applyBorder="1"/>
    <xf numFmtId="169" fontId="3" fillId="9" borderId="1" xfId="4" applyNumberFormat="1" applyFont="1" applyFill="1" applyBorder="1" applyAlignment="1">
      <alignment vertical="center"/>
    </xf>
    <xf numFmtId="10" fontId="21" fillId="0" borderId="20" xfId="0" applyNumberFormat="1" applyFont="1" applyBorder="1"/>
    <xf numFmtId="169" fontId="4" fillId="0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43" fontId="22" fillId="7" borderId="1" xfId="1" applyFont="1" applyFill="1" applyBorder="1" applyAlignment="1">
      <alignment horizontal="center"/>
    </xf>
    <xf numFmtId="168" fontId="3" fillId="9" borderId="35" xfId="0" applyNumberFormat="1" applyFont="1" applyFill="1" applyBorder="1" applyAlignment="1">
      <alignment horizontal="center" vertical="center"/>
    </xf>
    <xf numFmtId="0" fontId="0" fillId="8" borderId="0" xfId="0" applyFill="1"/>
    <xf numFmtId="0" fontId="13" fillId="0" borderId="0" xfId="0" applyFont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3" customWidth="1"/>
    <col min="2" max="4" width="11.28515625" style="83" customWidth="1"/>
    <col min="5" max="5" width="12.140625" style="83" customWidth="1"/>
    <col min="6" max="7" width="11.28515625" style="83" customWidth="1"/>
    <col min="8" max="8" width="9.28515625" style="83" customWidth="1"/>
    <col min="9" max="9" width="2.5703125" style="83" customWidth="1"/>
    <col min="10" max="16384" width="9.140625" style="83"/>
  </cols>
  <sheetData>
    <row r="8" spans="1:9" x14ac:dyDescent="0.25">
      <c r="A8" s="180" t="s">
        <v>182</v>
      </c>
      <c r="B8" s="180"/>
      <c r="C8" s="180"/>
      <c r="D8" s="180"/>
      <c r="E8" s="180"/>
      <c r="F8" s="180"/>
      <c r="G8" s="180"/>
      <c r="H8" s="180"/>
    </row>
    <row r="9" spans="1:9" x14ac:dyDescent="0.25">
      <c r="A9" s="180" t="s">
        <v>187</v>
      </c>
      <c r="B9" s="180"/>
      <c r="C9" s="180"/>
      <c r="D9" s="180"/>
      <c r="E9" s="180"/>
      <c r="F9" s="180"/>
      <c r="G9" s="180"/>
      <c r="H9" s="180"/>
    </row>
    <row r="10" spans="1:9" x14ac:dyDescent="0.25">
      <c r="A10" s="180" t="s">
        <v>183</v>
      </c>
      <c r="B10" s="180"/>
      <c r="C10" s="180"/>
      <c r="D10" s="180"/>
      <c r="E10" s="180"/>
      <c r="F10" s="180"/>
      <c r="G10" s="180"/>
      <c r="H10" s="180"/>
    </row>
    <row r="11" spans="1:9" x14ac:dyDescent="0.25">
      <c r="A11" s="161"/>
      <c r="B11" s="161"/>
      <c r="C11" s="161"/>
      <c r="D11" s="161"/>
      <c r="E11" s="161"/>
      <c r="F11" s="161"/>
      <c r="G11" s="161"/>
      <c r="H11" s="161"/>
    </row>
    <row r="12" spans="1:9" ht="18.75" x14ac:dyDescent="0.25">
      <c r="A12" s="162" t="s">
        <v>184</v>
      </c>
      <c r="B12" s="161"/>
      <c r="C12" s="161"/>
      <c r="D12" s="161"/>
      <c r="E12" s="161"/>
      <c r="F12" s="161"/>
      <c r="G12" s="161"/>
      <c r="H12" s="161"/>
    </row>
    <row r="14" spans="1:9" ht="33.75" customHeight="1" x14ac:dyDescent="0.25">
      <c r="A14" s="82" t="s">
        <v>167</v>
      </c>
      <c r="B14" s="181" t="s">
        <v>166</v>
      </c>
      <c r="C14" s="181"/>
      <c r="D14" s="181"/>
      <c r="E14" s="181"/>
      <c r="F14" s="181"/>
      <c r="G14" s="181"/>
      <c r="H14" s="82" t="s">
        <v>19</v>
      </c>
    </row>
    <row r="15" spans="1:9" ht="15" customHeight="1" x14ac:dyDescent="0.25">
      <c r="A15" s="84">
        <v>1</v>
      </c>
      <c r="B15" s="182" t="s">
        <v>157</v>
      </c>
      <c r="C15" s="182"/>
      <c r="D15" s="182"/>
      <c r="E15" s="182"/>
      <c r="F15" s="182"/>
      <c r="G15" s="182"/>
      <c r="H15" s="178"/>
    </row>
    <row r="16" spans="1:9" ht="15" customHeight="1" x14ac:dyDescent="0.25">
      <c r="A16" s="84">
        <v>2</v>
      </c>
      <c r="B16" s="182" t="s">
        <v>158</v>
      </c>
      <c r="C16" s="182"/>
      <c r="D16" s="182"/>
      <c r="E16" s="182"/>
      <c r="F16" s="182"/>
      <c r="G16" s="182"/>
      <c r="H16" s="85"/>
      <c r="I16" s="163" t="s">
        <v>185</v>
      </c>
    </row>
    <row r="17" spans="1:9" ht="15" customHeight="1" x14ac:dyDescent="0.25">
      <c r="A17" s="84">
        <v>3</v>
      </c>
      <c r="B17" s="182" t="s">
        <v>159</v>
      </c>
      <c r="C17" s="182"/>
      <c r="D17" s="182"/>
      <c r="E17" s="182"/>
      <c r="F17" s="182"/>
      <c r="G17" s="182"/>
      <c r="H17" s="85"/>
      <c r="I17" s="163" t="s">
        <v>185</v>
      </c>
    </row>
    <row r="18" spans="1:9" ht="15" customHeight="1" x14ac:dyDescent="0.25">
      <c r="A18" s="84">
        <v>4</v>
      </c>
      <c r="B18" s="182" t="s">
        <v>160</v>
      </c>
      <c r="C18" s="182"/>
      <c r="D18" s="182"/>
      <c r="E18" s="182"/>
      <c r="F18" s="182"/>
      <c r="G18" s="182"/>
      <c r="H18" s="85"/>
      <c r="I18" s="163" t="s">
        <v>185</v>
      </c>
    </row>
    <row r="19" spans="1:9" ht="15" customHeight="1" x14ac:dyDescent="0.25">
      <c r="A19" s="84">
        <v>5</v>
      </c>
      <c r="B19" s="182" t="s">
        <v>161</v>
      </c>
      <c r="C19" s="182"/>
      <c r="D19" s="182"/>
      <c r="E19" s="182"/>
      <c r="F19" s="182"/>
      <c r="G19" s="182"/>
      <c r="H19" s="85"/>
      <c r="I19" s="163" t="s">
        <v>185</v>
      </c>
    </row>
    <row r="20" spans="1:9" ht="15" customHeight="1" x14ac:dyDescent="0.25">
      <c r="A20" s="84">
        <v>6</v>
      </c>
      <c r="B20" s="182" t="s">
        <v>162</v>
      </c>
      <c r="C20" s="182"/>
      <c r="D20" s="182"/>
      <c r="E20" s="182"/>
      <c r="F20" s="182"/>
      <c r="G20" s="182"/>
      <c r="H20" s="85">
        <v>0.08</v>
      </c>
    </row>
    <row r="21" spans="1:9" ht="30" customHeight="1" x14ac:dyDescent="0.25">
      <c r="A21" s="84">
        <v>7</v>
      </c>
      <c r="B21" s="182" t="s">
        <v>163</v>
      </c>
      <c r="C21" s="182"/>
      <c r="D21" s="182"/>
      <c r="E21" s="182"/>
      <c r="F21" s="182"/>
      <c r="G21" s="182"/>
      <c r="H21" s="85"/>
      <c r="I21" s="163" t="s">
        <v>185</v>
      </c>
    </row>
    <row r="22" spans="1:9" ht="15" customHeight="1" x14ac:dyDescent="0.25">
      <c r="A22" s="84">
        <v>8</v>
      </c>
      <c r="B22" s="182" t="s">
        <v>164</v>
      </c>
      <c r="C22" s="182"/>
      <c r="D22" s="182"/>
      <c r="E22" s="182"/>
      <c r="F22" s="182"/>
      <c r="G22" s="182"/>
      <c r="H22" s="85"/>
      <c r="I22" s="163" t="s">
        <v>185</v>
      </c>
    </row>
    <row r="23" spans="1:9" s="87" customFormat="1" ht="15" customHeight="1" x14ac:dyDescent="0.25">
      <c r="A23" s="183" t="s">
        <v>171</v>
      </c>
      <c r="B23" s="183"/>
      <c r="C23" s="183"/>
      <c r="D23" s="183"/>
      <c r="E23" s="183"/>
      <c r="F23" s="183"/>
      <c r="G23" s="183"/>
      <c r="H23" s="86">
        <f>SUM(H15:H22)</f>
        <v>0.08</v>
      </c>
    </row>
    <row r="24" spans="1:9" ht="15" customHeight="1" x14ac:dyDescent="0.25">
      <c r="A24" s="184"/>
      <c r="B24" s="184"/>
      <c r="C24" s="184"/>
      <c r="D24" s="184"/>
      <c r="E24" s="184"/>
      <c r="F24" s="184"/>
      <c r="G24" s="184"/>
      <c r="H24" s="184"/>
    </row>
    <row r="25" spans="1:9" ht="33.75" customHeight="1" x14ac:dyDescent="0.25">
      <c r="A25" s="82" t="s">
        <v>141</v>
      </c>
      <c r="B25" s="181" t="s">
        <v>168</v>
      </c>
      <c r="C25" s="181"/>
      <c r="D25" s="181"/>
      <c r="E25" s="181"/>
      <c r="F25" s="181"/>
      <c r="G25" s="181"/>
      <c r="H25" s="82" t="s">
        <v>19</v>
      </c>
    </row>
    <row r="26" spans="1:9" ht="15" customHeight="1" x14ac:dyDescent="0.25">
      <c r="A26" s="84">
        <v>1</v>
      </c>
      <c r="B26" s="182" t="s">
        <v>143</v>
      </c>
      <c r="C26" s="182"/>
      <c r="D26" s="182"/>
      <c r="E26" s="182"/>
      <c r="F26" s="182"/>
      <c r="G26" s="182"/>
      <c r="H26" s="85">
        <v>0.110833</v>
      </c>
    </row>
    <row r="27" spans="1:9" ht="15" customHeight="1" x14ac:dyDescent="0.25">
      <c r="A27" s="84">
        <v>2</v>
      </c>
      <c r="B27" s="182" t="s">
        <v>155</v>
      </c>
      <c r="C27" s="182"/>
      <c r="D27" s="182"/>
      <c r="E27" s="182"/>
      <c r="F27" s="182"/>
      <c r="G27" s="182"/>
      <c r="H27" s="85">
        <v>2.0479000000000001E-2</v>
      </c>
    </row>
    <row r="28" spans="1:9" ht="15" customHeight="1" x14ac:dyDescent="0.25">
      <c r="A28" s="84">
        <v>3</v>
      </c>
      <c r="B28" s="182" t="s">
        <v>156</v>
      </c>
      <c r="C28" s="182"/>
      <c r="D28" s="182"/>
      <c r="E28" s="182"/>
      <c r="F28" s="182"/>
      <c r="G28" s="182"/>
      <c r="H28" s="85">
        <v>1.2123E-2</v>
      </c>
    </row>
    <row r="29" spans="1:9" ht="15" customHeight="1" x14ac:dyDescent="0.25">
      <c r="A29" s="84">
        <v>4</v>
      </c>
      <c r="B29" s="182" t="s">
        <v>144</v>
      </c>
      <c r="C29" s="182"/>
      <c r="D29" s="182"/>
      <c r="E29" s="182"/>
      <c r="F29" s="182"/>
      <c r="G29" s="182"/>
      <c r="H29" s="85">
        <v>1.1436E-2</v>
      </c>
    </row>
    <row r="30" spans="1:9" ht="15" customHeight="1" x14ac:dyDescent="0.25">
      <c r="A30" s="84">
        <v>5</v>
      </c>
      <c r="B30" s="182" t="s">
        <v>145</v>
      </c>
      <c r="C30" s="182"/>
      <c r="D30" s="182"/>
      <c r="E30" s="182"/>
      <c r="F30" s="182"/>
      <c r="G30" s="182"/>
      <c r="H30" s="85">
        <v>1.74E-4</v>
      </c>
    </row>
    <row r="31" spans="1:9" ht="15" customHeight="1" x14ac:dyDescent="0.25">
      <c r="A31" s="84">
        <v>6</v>
      </c>
      <c r="B31" s="182" t="s">
        <v>146</v>
      </c>
      <c r="C31" s="182"/>
      <c r="D31" s="182"/>
      <c r="E31" s="182"/>
      <c r="F31" s="182"/>
      <c r="G31" s="182"/>
      <c r="H31" s="85">
        <v>4.4200000000000001E-4</v>
      </c>
    </row>
    <row r="32" spans="1:9" ht="15" customHeight="1" x14ac:dyDescent="0.25">
      <c r="A32" s="84">
        <v>7</v>
      </c>
      <c r="B32" s="182" t="s">
        <v>147</v>
      </c>
      <c r="C32" s="182"/>
      <c r="D32" s="182"/>
      <c r="E32" s="182"/>
      <c r="F32" s="182"/>
      <c r="G32" s="182"/>
      <c r="H32" s="85">
        <v>8.3333000000000004E-2</v>
      </c>
    </row>
    <row r="33" spans="1:8" s="87" customFormat="1" ht="15" customHeight="1" x14ac:dyDescent="0.25">
      <c r="A33" s="183" t="s">
        <v>172</v>
      </c>
      <c r="B33" s="183"/>
      <c r="C33" s="183"/>
      <c r="D33" s="183"/>
      <c r="E33" s="183"/>
      <c r="F33" s="183"/>
      <c r="G33" s="183"/>
      <c r="H33" s="86">
        <f>SUM(H26:H32)</f>
        <v>0.23882000000000003</v>
      </c>
    </row>
    <row r="34" spans="1:8" ht="15" customHeight="1" x14ac:dyDescent="0.25">
      <c r="A34" s="87"/>
      <c r="B34" s="185"/>
      <c r="C34" s="185"/>
      <c r="D34" s="185"/>
      <c r="E34" s="185"/>
      <c r="F34" s="185"/>
      <c r="G34" s="185"/>
      <c r="H34" s="185"/>
    </row>
    <row r="35" spans="1:8" ht="33.75" customHeight="1" x14ac:dyDescent="0.25">
      <c r="A35" s="82" t="s">
        <v>142</v>
      </c>
      <c r="B35" s="181" t="s">
        <v>169</v>
      </c>
      <c r="C35" s="181"/>
      <c r="D35" s="181"/>
      <c r="E35" s="181"/>
      <c r="F35" s="181"/>
      <c r="G35" s="181"/>
      <c r="H35" s="82" t="s">
        <v>19</v>
      </c>
    </row>
    <row r="36" spans="1:8" ht="15" customHeight="1" x14ac:dyDescent="0.25">
      <c r="A36" s="84">
        <v>1</v>
      </c>
      <c r="B36" s="182" t="s">
        <v>149</v>
      </c>
      <c r="C36" s="182"/>
      <c r="D36" s="182"/>
      <c r="E36" s="182"/>
      <c r="F36" s="182"/>
      <c r="G36" s="182"/>
      <c r="H36" s="85">
        <v>4.1999999999999997E-3</v>
      </c>
    </row>
    <row r="37" spans="1:8" ht="15" customHeight="1" x14ac:dyDescent="0.25">
      <c r="A37" s="84">
        <v>2</v>
      </c>
      <c r="B37" s="182" t="s">
        <v>150</v>
      </c>
      <c r="C37" s="182"/>
      <c r="D37" s="182"/>
      <c r="E37" s="182"/>
      <c r="F37" s="182"/>
      <c r="G37" s="182"/>
      <c r="H37" s="85">
        <f>H36*H20</f>
        <v>3.3599999999999998E-4</v>
      </c>
    </row>
    <row r="38" spans="1:8" ht="30" customHeight="1" x14ac:dyDescent="0.25">
      <c r="A38" s="84">
        <v>3</v>
      </c>
      <c r="B38" s="182" t="s">
        <v>151</v>
      </c>
      <c r="C38" s="182"/>
      <c r="D38" s="182"/>
      <c r="E38" s="182"/>
      <c r="F38" s="182"/>
      <c r="G38" s="182"/>
      <c r="H38" s="85">
        <f>40%*H23*H36</f>
        <v>1.3439999999999999E-4</v>
      </c>
    </row>
    <row r="39" spans="1:8" ht="15" customHeight="1" x14ac:dyDescent="0.25">
      <c r="A39" s="84">
        <v>4</v>
      </c>
      <c r="B39" s="182" t="s">
        <v>152</v>
      </c>
      <c r="C39" s="182"/>
      <c r="D39" s="182"/>
      <c r="E39" s="182"/>
      <c r="F39" s="182"/>
      <c r="G39" s="182"/>
      <c r="H39" s="85">
        <v>1.9400000000000001E-2</v>
      </c>
    </row>
    <row r="40" spans="1:8" ht="30" customHeight="1" x14ac:dyDescent="0.25">
      <c r="A40" s="84">
        <v>5</v>
      </c>
      <c r="B40" s="182" t="s">
        <v>153</v>
      </c>
      <c r="C40" s="182"/>
      <c r="D40" s="182"/>
      <c r="E40" s="182"/>
      <c r="F40" s="182"/>
      <c r="G40" s="182"/>
      <c r="H40" s="85">
        <f>H39*H23</f>
        <v>1.552E-3</v>
      </c>
    </row>
    <row r="41" spans="1:8" ht="30" customHeight="1" x14ac:dyDescent="0.25">
      <c r="A41" s="84">
        <v>6</v>
      </c>
      <c r="B41" s="182" t="s">
        <v>154</v>
      </c>
      <c r="C41" s="182"/>
      <c r="D41" s="182"/>
      <c r="E41" s="182"/>
      <c r="F41" s="182"/>
      <c r="G41" s="182"/>
      <c r="H41" s="85">
        <f>40%*H23*H39</f>
        <v>6.2080000000000002E-4</v>
      </c>
    </row>
    <row r="42" spans="1:8" s="87" customFormat="1" ht="15" customHeight="1" x14ac:dyDescent="0.25">
      <c r="A42" s="183" t="s">
        <v>173</v>
      </c>
      <c r="B42" s="183"/>
      <c r="C42" s="183"/>
      <c r="D42" s="183"/>
      <c r="E42" s="183"/>
      <c r="F42" s="183"/>
      <c r="G42" s="183"/>
      <c r="H42" s="86">
        <f>SUM(H36:H41)</f>
        <v>2.6243200000000001E-2</v>
      </c>
    </row>
    <row r="43" spans="1:8" ht="15" customHeight="1" x14ac:dyDescent="0.25">
      <c r="A43" s="87"/>
      <c r="B43" s="185"/>
      <c r="C43" s="185"/>
      <c r="D43" s="185"/>
      <c r="E43" s="185"/>
      <c r="F43" s="185"/>
      <c r="G43" s="185"/>
      <c r="H43" s="185"/>
    </row>
    <row r="44" spans="1:8" ht="33.75" customHeight="1" x14ac:dyDescent="0.25">
      <c r="A44" s="82" t="s">
        <v>148</v>
      </c>
      <c r="B44" s="181" t="s">
        <v>170</v>
      </c>
      <c r="C44" s="181"/>
      <c r="D44" s="181"/>
      <c r="E44" s="181"/>
      <c r="F44" s="181"/>
      <c r="G44" s="181"/>
      <c r="H44" s="82" t="s">
        <v>19</v>
      </c>
    </row>
    <row r="45" spans="1:8" ht="30" customHeight="1" x14ac:dyDescent="0.25">
      <c r="A45" s="84">
        <v>1</v>
      </c>
      <c r="B45" s="182" t="s">
        <v>176</v>
      </c>
      <c r="C45" s="182"/>
      <c r="D45" s="182"/>
      <c r="E45" s="182"/>
      <c r="F45" s="182"/>
      <c r="G45" s="182"/>
      <c r="H45" s="85">
        <f>H23*(H26+H32)</f>
        <v>1.553328E-2</v>
      </c>
    </row>
    <row r="46" spans="1:8" ht="30" customHeight="1" x14ac:dyDescent="0.25">
      <c r="A46" s="84">
        <v>2</v>
      </c>
      <c r="B46" s="182" t="s">
        <v>177</v>
      </c>
      <c r="C46" s="182"/>
      <c r="D46" s="182"/>
      <c r="E46" s="182"/>
      <c r="F46" s="182"/>
      <c r="G46" s="182"/>
      <c r="H46" s="85">
        <f>H23*(H27+H28+H29+H30+H31)</f>
        <v>3.5723199999999999E-3</v>
      </c>
    </row>
    <row r="47" spans="1:8" s="87" customFormat="1" ht="15" customHeight="1" x14ac:dyDescent="0.25">
      <c r="A47" s="183" t="s">
        <v>174</v>
      </c>
      <c r="B47" s="183"/>
      <c r="C47" s="183"/>
      <c r="D47" s="183"/>
      <c r="E47" s="183"/>
      <c r="F47" s="183"/>
      <c r="G47" s="183"/>
      <c r="H47" s="86">
        <f>SUM(H45:H46)</f>
        <v>1.91056E-2</v>
      </c>
    </row>
    <row r="48" spans="1:8" ht="15" customHeight="1" x14ac:dyDescent="0.25">
      <c r="A48" s="87"/>
      <c r="B48" s="185"/>
      <c r="C48" s="185"/>
      <c r="D48" s="185"/>
      <c r="E48" s="185"/>
      <c r="F48" s="185"/>
      <c r="G48" s="185"/>
      <c r="H48" s="185"/>
    </row>
    <row r="49" spans="1:8" s="87" customFormat="1" ht="12" customHeight="1" x14ac:dyDescent="0.25">
      <c r="A49" s="186" t="s">
        <v>175</v>
      </c>
      <c r="B49" s="186"/>
      <c r="C49" s="186"/>
      <c r="D49" s="186"/>
      <c r="E49" s="186"/>
      <c r="F49" s="186"/>
      <c r="G49" s="186"/>
      <c r="H49" s="88">
        <f>H23+H33+H42+H47</f>
        <v>0.36416880000000007</v>
      </c>
    </row>
  </sheetData>
  <mergeCells count="39"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6:G16"/>
    <mergeCell ref="B17:G17"/>
    <mergeCell ref="B18:G18"/>
    <mergeCell ref="B19:G19"/>
    <mergeCell ref="B20:G20"/>
    <mergeCell ref="A8:H8"/>
    <mergeCell ref="A9:H9"/>
    <mergeCell ref="A10:H10"/>
    <mergeCell ref="B14:G14"/>
    <mergeCell ref="B15:G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>
      <c r="A1" s="179"/>
    </row>
    <row r="2" spans="1:6" ht="18.75" thickBot="1" x14ac:dyDescent="0.3">
      <c r="A2" s="187" t="s">
        <v>123</v>
      </c>
      <c r="B2" s="188"/>
      <c r="C2" s="188"/>
      <c r="D2" s="188"/>
      <c r="E2" s="188"/>
      <c r="F2" s="189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>
        <v>1</v>
      </c>
      <c r="D5" s="164">
        <v>3443.48</v>
      </c>
      <c r="E5" s="7">
        <f>C5*D5</f>
        <v>3443.48</v>
      </c>
      <c r="F5" s="8"/>
    </row>
    <row r="6" spans="1:6" x14ac:dyDescent="0.25">
      <c r="A6" s="5" t="s">
        <v>31</v>
      </c>
      <c r="B6" s="6" t="s">
        <v>13</v>
      </c>
      <c r="C6" s="6"/>
      <c r="D6" s="47"/>
      <c r="E6" s="7"/>
      <c r="F6" s="8"/>
    </row>
    <row r="7" spans="1:6" x14ac:dyDescent="0.25">
      <c r="A7" s="9" t="s">
        <v>14</v>
      </c>
      <c r="B7" s="10" t="s">
        <v>15</v>
      </c>
      <c r="C7" s="80"/>
      <c r="D7" s="13"/>
      <c r="E7" s="11">
        <f>C7*D7</f>
        <v>0</v>
      </c>
      <c r="F7" s="8"/>
    </row>
    <row r="8" spans="1:6" x14ac:dyDescent="0.25">
      <c r="A8" s="9" t="s">
        <v>16</v>
      </c>
      <c r="B8" s="10" t="s">
        <v>15</v>
      </c>
      <c r="C8" s="80"/>
      <c r="D8" s="13"/>
      <c r="E8" s="11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/>
      <c r="E9" s="11">
        <f>D9</f>
        <v>0</v>
      </c>
      <c r="F9" s="8"/>
    </row>
    <row r="10" spans="1:6" x14ac:dyDescent="0.25">
      <c r="A10" s="9" t="s">
        <v>32</v>
      </c>
      <c r="B10" s="10"/>
      <c r="C10" s="81"/>
      <c r="D10" s="13"/>
      <c r="E10" s="11"/>
      <c r="F10" s="8"/>
    </row>
    <row r="11" spans="1:6" x14ac:dyDescent="0.25">
      <c r="A11" s="9" t="s">
        <v>18</v>
      </c>
      <c r="B11" s="10" t="s">
        <v>19</v>
      </c>
      <c r="C11" s="10"/>
      <c r="D11" s="13"/>
      <c r="E11" s="11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"/>
      <c r="E12" s="22">
        <f>SUM(E5:E11)</f>
        <v>3443.48</v>
      </c>
      <c r="F12" s="23"/>
    </row>
    <row r="13" spans="1:6" x14ac:dyDescent="0.25">
      <c r="A13" s="9" t="s">
        <v>21</v>
      </c>
      <c r="B13" s="10" t="s">
        <v>19</v>
      </c>
      <c r="C13" s="154">
        <f>Encargos!H49</f>
        <v>0.36416880000000007</v>
      </c>
      <c r="D13" s="11">
        <f>E12</f>
        <v>3443.48</v>
      </c>
      <c r="E13" s="11">
        <f>D13*C13</f>
        <v>1254.0079794240003</v>
      </c>
      <c r="F13" s="8"/>
    </row>
    <row r="14" spans="1:6" x14ac:dyDescent="0.25">
      <c r="A14" s="21" t="s">
        <v>33</v>
      </c>
      <c r="B14" s="24"/>
      <c r="C14" s="24"/>
      <c r="D14" s="25"/>
      <c r="E14" s="22">
        <f>E12+E13</f>
        <v>4697.4879794240005</v>
      </c>
      <c r="F14" s="23"/>
    </row>
    <row r="15" spans="1:6" ht="15.75" thickBot="1" x14ac:dyDescent="0.3">
      <c r="A15" s="9" t="s">
        <v>22</v>
      </c>
      <c r="B15" s="10" t="s">
        <v>23</v>
      </c>
      <c r="C15" s="52">
        <v>1</v>
      </c>
      <c r="D15" s="11">
        <f>E14</f>
        <v>4697.4879794240005</v>
      </c>
      <c r="E15" s="11">
        <f>C15*D15</f>
        <v>4697.4879794240005</v>
      </c>
      <c r="F15" s="8"/>
    </row>
    <row r="16" spans="1:6" ht="15.75" thickBot="1" x14ac:dyDescent="0.3">
      <c r="A16" s="12"/>
      <c r="B16" s="12"/>
      <c r="C16" s="12"/>
      <c r="D16" s="18" t="s">
        <v>24</v>
      </c>
      <c r="E16" s="158">
        <f>25.02/44</f>
        <v>0.56863636363636361</v>
      </c>
      <c r="F16" s="20">
        <f>E15*E16</f>
        <v>2671.1624828451927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47">
        <v>0</v>
      </c>
      <c r="E20" s="47">
        <f>C20*D20</f>
        <v>0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3">
        <f>D6</f>
        <v>0</v>
      </c>
      <c r="E21" s="13"/>
      <c r="F21" s="8"/>
    </row>
    <row r="22" spans="1:6" x14ac:dyDescent="0.25">
      <c r="A22" s="9" t="s">
        <v>25</v>
      </c>
      <c r="B22" s="79" t="s">
        <v>26</v>
      </c>
      <c r="C22" s="80"/>
      <c r="D22" s="9"/>
      <c r="E22" s="9"/>
      <c r="F22" s="8"/>
    </row>
    <row r="23" spans="1:6" x14ac:dyDescent="0.25">
      <c r="A23" s="9"/>
      <c r="B23" s="10" t="s">
        <v>27</v>
      </c>
      <c r="C23" s="13">
        <f>C22*8/7</f>
        <v>0</v>
      </c>
      <c r="D23" s="13">
        <f>D20/220*0.2</f>
        <v>0</v>
      </c>
      <c r="E23" s="13">
        <f>C22*D23</f>
        <v>0</v>
      </c>
      <c r="F23" s="8"/>
    </row>
    <row r="24" spans="1:6" x14ac:dyDescent="0.25">
      <c r="A24" s="9" t="s">
        <v>14</v>
      </c>
      <c r="B24" s="10" t="s">
        <v>15</v>
      </c>
      <c r="C24" s="80"/>
      <c r="D24" s="13">
        <f>D20/220*2</f>
        <v>0</v>
      </c>
      <c r="E24" s="13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80">
        <f>C23-C22</f>
        <v>0</v>
      </c>
      <c r="D25" s="13"/>
      <c r="E25" s="13"/>
      <c r="F25" s="8"/>
    </row>
    <row r="26" spans="1:6" x14ac:dyDescent="0.25">
      <c r="A26" s="9"/>
      <c r="B26" s="10" t="s">
        <v>27</v>
      </c>
      <c r="C26" s="13">
        <f>C25</f>
        <v>0</v>
      </c>
      <c r="D26" s="13">
        <f>D20/220*2*1.2</f>
        <v>0</v>
      </c>
      <c r="E26" s="13">
        <f>C26*D26</f>
        <v>0</v>
      </c>
      <c r="F26" s="8"/>
    </row>
    <row r="27" spans="1:6" x14ac:dyDescent="0.25">
      <c r="A27" s="9" t="s">
        <v>16</v>
      </c>
      <c r="B27" s="10" t="s">
        <v>15</v>
      </c>
      <c r="C27" s="80"/>
      <c r="D27" s="13">
        <f>D20/220*1.5</f>
        <v>0</v>
      </c>
      <c r="E27" s="13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80"/>
      <c r="D28" s="13"/>
      <c r="E28" s="13"/>
      <c r="F28" s="8"/>
    </row>
    <row r="29" spans="1:6" x14ac:dyDescent="0.25">
      <c r="A29" s="9"/>
      <c r="B29" s="10" t="s">
        <v>27</v>
      </c>
      <c r="C29" s="13">
        <f>C28*8/7</f>
        <v>0</v>
      </c>
      <c r="D29" s="13">
        <f>D20/220*1.5*1.2</f>
        <v>0</v>
      </c>
      <c r="E29" s="13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3">
        <f>63/302*(SUM(E23:E29))</f>
        <v>0</v>
      </c>
      <c r="E30" s="13">
        <f>D30</f>
        <v>0</v>
      </c>
      <c r="F30" s="8"/>
    </row>
    <row r="31" spans="1:6" x14ac:dyDescent="0.25">
      <c r="A31" s="9" t="s">
        <v>32</v>
      </c>
      <c r="B31" s="10"/>
      <c r="C31" s="81"/>
      <c r="D31" s="13"/>
      <c r="E31" s="13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3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0</v>
      </c>
      <c r="F33" s="23"/>
    </row>
    <row r="34" spans="1:6" x14ac:dyDescent="0.25">
      <c r="A34" s="9" t="s">
        <v>21</v>
      </c>
      <c r="B34" s="10" t="s">
        <v>19</v>
      </c>
      <c r="C34" s="154">
        <f>Encargos!H49</f>
        <v>0.36416880000000007</v>
      </c>
      <c r="D34" s="11">
        <f>E33</f>
        <v>0</v>
      </c>
      <c r="E34" s="11">
        <f>D34*C34</f>
        <v>0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0</v>
      </c>
      <c r="F35" s="23"/>
    </row>
    <row r="36" spans="1:6" ht="15.75" thickBot="1" x14ac:dyDescent="0.3">
      <c r="A36" s="9" t="s">
        <v>22</v>
      </c>
      <c r="B36" s="10" t="s">
        <v>23</v>
      </c>
      <c r="C36" s="10"/>
      <c r="D36" s="11">
        <f>E35</f>
        <v>0</v>
      </c>
      <c r="E36" s="11">
        <f>C36*D36</f>
        <v>0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60">
        <v>0</v>
      </c>
      <c r="F37" s="20">
        <f>E36*E37</f>
        <v>0</v>
      </c>
    </row>
    <row r="40" spans="1:6" ht="15.75" thickBot="1" x14ac:dyDescent="0.3">
      <c r="A40" s="12" t="s">
        <v>126</v>
      </c>
      <c r="B40" s="26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7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24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8">
        <f>$C43*2*(C36+C15)</f>
        <v>48</v>
      </c>
      <c r="D44" s="7">
        <f>IFERROR((($C$43*2*$D$42)-(E5*0.06*C43/26))/($C$43*2),"-")</f>
        <v>2.5267538461538464</v>
      </c>
      <c r="E44" s="7">
        <f>IFERROR(C44*D44,"-")</f>
        <v>121.28418461538462</v>
      </c>
      <c r="F44" s="8"/>
    </row>
    <row r="45" spans="1:6" ht="15.75" thickBot="1" x14ac:dyDescent="0.3">
      <c r="A45" s="12"/>
      <c r="B45" s="12"/>
      <c r="C45" s="12"/>
      <c r="D45" s="165" t="s">
        <v>24</v>
      </c>
      <c r="E45" s="166">
        <f>E$55</f>
        <v>0.56863636363636361</v>
      </c>
      <c r="F45" s="29">
        <f>SUM(E44:E44)*E45</f>
        <v>68.966597706293697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30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1">
        <f>C43*(C36+C15)</f>
        <v>24</v>
      </c>
      <c r="D49" s="61">
        <v>23.69</v>
      </c>
      <c r="E49" s="19">
        <f>C49*D49</f>
        <v>568.56000000000006</v>
      </c>
      <c r="F49" s="30"/>
    </row>
    <row r="50" spans="1:6" ht="15.75" thickBot="1" x14ac:dyDescent="0.3">
      <c r="A50" s="12"/>
      <c r="B50" s="12"/>
      <c r="C50" s="12"/>
      <c r="D50" s="165" t="s">
        <v>24</v>
      </c>
      <c r="E50" s="166">
        <f>E$55</f>
        <v>0.56863636363636361</v>
      </c>
      <c r="F50" s="29">
        <f>SUM(E49:E49)*E50</f>
        <v>323.30389090909091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30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1">
        <f>C15+C36</f>
        <v>1</v>
      </c>
      <c r="D54" s="61">
        <v>152.80000000000001</v>
      </c>
      <c r="E54" s="19">
        <f>C54*D54</f>
        <v>152.80000000000001</v>
      </c>
      <c r="F54" s="30"/>
    </row>
    <row r="55" spans="1:6" ht="15.75" thickBot="1" x14ac:dyDescent="0.3">
      <c r="A55" s="12"/>
      <c r="B55" s="12"/>
      <c r="C55" s="12"/>
      <c r="D55" s="18" t="s">
        <v>24</v>
      </c>
      <c r="E55" s="156">
        <f>E16+E37</f>
        <v>0.56863636363636361</v>
      </c>
      <c r="F55" s="29">
        <f>SUM(E54:E54)*E55</f>
        <v>86.887636363636361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30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1">
        <f>C54</f>
        <v>1</v>
      </c>
      <c r="D59" s="61"/>
      <c r="E59" s="19">
        <f>C59*D59</f>
        <v>0</v>
      </c>
      <c r="F59" s="30"/>
    </row>
    <row r="60" spans="1:6" ht="15.75" thickBot="1" x14ac:dyDescent="0.3">
      <c r="A60" s="12"/>
      <c r="B60" s="12"/>
      <c r="C60" s="12"/>
      <c r="D60" s="18" t="s">
        <v>24</v>
      </c>
      <c r="E60" s="156">
        <f>E55</f>
        <v>0.56863636363636361</v>
      </c>
      <c r="F60" s="29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3150.3206078242138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21" bestFit="1" customWidth="1"/>
    <col min="2" max="2" width="8.42578125" style="121" bestFit="1" customWidth="1"/>
    <col min="3" max="3" width="12.85546875" style="121" bestFit="1" customWidth="1"/>
    <col min="4" max="4" width="17.7109375" style="121" bestFit="1" customWidth="1"/>
    <col min="5" max="5" width="11.28515625" style="121" bestFit="1" customWidth="1"/>
    <col min="6" max="6" width="9.85546875" style="121" bestFit="1" customWidth="1"/>
    <col min="7" max="16384" width="9.140625" style="121"/>
  </cols>
  <sheetData>
    <row r="1" spans="1:6" x14ac:dyDescent="0.2">
      <c r="A1" s="135" t="s">
        <v>52</v>
      </c>
    </row>
    <row r="2" spans="1:6" x14ac:dyDescent="0.2">
      <c r="A2" s="121" t="s">
        <v>100</v>
      </c>
      <c r="B2" s="136" t="s">
        <v>1</v>
      </c>
      <c r="C2" s="137"/>
    </row>
    <row r="3" spans="1:6" x14ac:dyDescent="0.2">
      <c r="A3" s="121" t="s">
        <v>47</v>
      </c>
      <c r="B3" s="136" t="s">
        <v>2</v>
      </c>
      <c r="C3" s="138">
        <v>15</v>
      </c>
    </row>
    <row r="4" spans="1:6" x14ac:dyDescent="0.2">
      <c r="A4" s="121" t="s">
        <v>49</v>
      </c>
      <c r="B4" s="136" t="s">
        <v>19</v>
      </c>
      <c r="C4" s="139"/>
    </row>
    <row r="5" spans="1:6" x14ac:dyDescent="0.2">
      <c r="A5" s="121" t="s">
        <v>48</v>
      </c>
      <c r="B5" s="136" t="s">
        <v>1</v>
      </c>
      <c r="C5" s="137">
        <v>0</v>
      </c>
    </row>
    <row r="6" spans="1:6" x14ac:dyDescent="0.2">
      <c r="A6" s="121" t="s">
        <v>51</v>
      </c>
      <c r="B6" s="136" t="s">
        <v>2</v>
      </c>
      <c r="C6" s="140">
        <v>0</v>
      </c>
    </row>
    <row r="7" spans="1:6" ht="13.5" thickBot="1" x14ac:dyDescent="0.25">
      <c r="A7" s="121" t="s">
        <v>50</v>
      </c>
      <c r="B7" s="136" t="s">
        <v>1</v>
      </c>
      <c r="C7" s="141">
        <f>((C2-C5)*(C4%*C6))</f>
        <v>0</v>
      </c>
    </row>
    <row r="8" spans="1:6" ht="13.5" thickBot="1" x14ac:dyDescent="0.25">
      <c r="A8" s="78" t="s">
        <v>39</v>
      </c>
      <c r="B8" s="142"/>
      <c r="C8" s="157">
        <f>'Mão de obra'!E16+'Mão de obra'!E37</f>
        <v>0.56863636363636361</v>
      </c>
    </row>
    <row r="9" spans="1:6" ht="13.5" thickBot="1" x14ac:dyDescent="0.25">
      <c r="A9" s="190" t="s">
        <v>137</v>
      </c>
      <c r="B9" s="191"/>
      <c r="C9" s="191"/>
      <c r="D9" s="191"/>
      <c r="E9" s="191"/>
      <c r="F9" s="192"/>
    </row>
    <row r="10" spans="1:6" ht="13.5" thickBot="1" x14ac:dyDescent="0.25">
      <c r="A10" s="143" t="s">
        <v>138</v>
      </c>
      <c r="B10" s="12"/>
      <c r="C10" s="12"/>
      <c r="D10" s="8"/>
      <c r="E10" s="8"/>
      <c r="F10" s="8"/>
    </row>
    <row r="11" spans="1:6" ht="13.5" thickBot="1" x14ac:dyDescent="0.25">
      <c r="A11" s="117" t="s">
        <v>7</v>
      </c>
      <c r="B11" s="118" t="s">
        <v>8</v>
      </c>
      <c r="C11" s="118" t="s">
        <v>9</v>
      </c>
      <c r="D11" s="119" t="s">
        <v>10</v>
      </c>
      <c r="E11" s="119" t="s">
        <v>11</v>
      </c>
      <c r="F11" s="120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8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50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9">
        <f>C6</f>
        <v>0</v>
      </c>
      <c r="D14" s="11"/>
      <c r="E14" s="11"/>
      <c r="F14" s="32"/>
    </row>
    <row r="15" spans="1:6" x14ac:dyDescent="0.2">
      <c r="A15" s="9" t="s">
        <v>98</v>
      </c>
      <c r="B15" s="10" t="s">
        <v>19</v>
      </c>
      <c r="C15" s="153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4" t="s">
        <v>108</v>
      </c>
      <c r="B16" s="35" t="s">
        <v>13</v>
      </c>
      <c r="C16" s="35">
        <f>C13*12</f>
        <v>180</v>
      </c>
      <c r="D16" s="37">
        <f>IF(C14&lt;=C13,E15,0)</f>
        <v>0</v>
      </c>
      <c r="E16" s="37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8" t="s">
        <v>0</v>
      </c>
      <c r="C18" s="52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4"/>
      <c r="B19" s="144"/>
      <c r="C19" s="144"/>
      <c r="D19" s="18" t="s">
        <v>24</v>
      </c>
      <c r="E19" s="156">
        <f>C8</f>
        <v>0.56863636363636361</v>
      </c>
      <c r="F19" s="40">
        <f>E18*E19</f>
        <v>0</v>
      </c>
    </row>
    <row r="20" spans="1:6" x14ac:dyDescent="0.2">
      <c r="C20" s="145"/>
      <c r="F20" s="8"/>
    </row>
    <row r="21" spans="1:6" x14ac:dyDescent="0.2">
      <c r="C21" s="145"/>
      <c r="F21" s="8"/>
    </row>
    <row r="22" spans="1:6" x14ac:dyDescent="0.2">
      <c r="F22" s="8"/>
    </row>
    <row r="23" spans="1:6" ht="13.5" thickBot="1" x14ac:dyDescent="0.25">
      <c r="A23" s="143" t="s">
        <v>139</v>
      </c>
      <c r="B23" s="12"/>
      <c r="C23" s="12"/>
      <c r="D23" s="8"/>
      <c r="E23" s="8"/>
      <c r="F23" s="8"/>
    </row>
    <row r="24" spans="1:6" ht="13.5" thickBot="1" x14ac:dyDescent="0.25">
      <c r="A24" s="117" t="s">
        <v>7</v>
      </c>
      <c r="B24" s="118" t="s">
        <v>8</v>
      </c>
      <c r="C24" s="118" t="s">
        <v>9</v>
      </c>
      <c r="D24" s="119" t="s">
        <v>10</v>
      </c>
      <c r="E24" s="119" t="s">
        <v>11</v>
      </c>
      <c r="F24" s="120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2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3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4" t="s">
        <v>42</v>
      </c>
      <c r="B29" s="35" t="s">
        <v>1</v>
      </c>
      <c r="C29" s="35"/>
      <c r="D29" s="36">
        <f>C26*C28/12/100</f>
        <v>0</v>
      </c>
      <c r="E29" s="37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2"/>
    </row>
    <row r="31" spans="1:6" ht="13.5" thickBot="1" x14ac:dyDescent="0.25">
      <c r="A31" s="21" t="s">
        <v>44</v>
      </c>
      <c r="B31" s="38" t="s">
        <v>0</v>
      </c>
      <c r="C31" s="10">
        <v>1</v>
      </c>
      <c r="D31" s="22">
        <f>E30</f>
        <v>0</v>
      </c>
      <c r="E31" s="17">
        <f>C31*D31</f>
        <v>0</v>
      </c>
      <c r="F31" s="32"/>
    </row>
    <row r="32" spans="1:6" ht="13.5" thickBot="1" x14ac:dyDescent="0.25">
      <c r="A32" s="12"/>
      <c r="B32" s="12"/>
      <c r="C32" s="39"/>
      <c r="D32" s="18" t="s">
        <v>24</v>
      </c>
      <c r="E32" s="156">
        <f>C8</f>
        <v>0.56863636363636361</v>
      </c>
      <c r="F32" s="40">
        <f>E31*E32</f>
        <v>0</v>
      </c>
    </row>
    <row r="33" spans="1:6" x14ac:dyDescent="0.2">
      <c r="F33" s="32"/>
    </row>
    <row r="34" spans="1:6" x14ac:dyDescent="0.2">
      <c r="F34" s="32"/>
    </row>
    <row r="35" spans="1:6" x14ac:dyDescent="0.2">
      <c r="A35" s="121" t="s">
        <v>45</v>
      </c>
      <c r="F35" s="32"/>
    </row>
    <row r="36" spans="1:6" x14ac:dyDescent="0.2">
      <c r="F36" s="32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21" bestFit="1" customWidth="1"/>
    <col min="2" max="2" width="13.7109375" style="121" bestFit="1" customWidth="1"/>
    <col min="3" max="3" width="10.28515625" style="121" bestFit="1" customWidth="1"/>
    <col min="4" max="4" width="17.7109375" style="121" bestFit="1" customWidth="1"/>
    <col min="5" max="5" width="11.85546875" style="121" customWidth="1"/>
    <col min="6" max="6" width="14.28515625" style="121" customWidth="1"/>
    <col min="7" max="16384" width="9.140625" style="121"/>
  </cols>
  <sheetData>
    <row r="1" spans="1:6" ht="13.5" thickBot="1" x14ac:dyDescent="0.25">
      <c r="A1" s="70" t="s">
        <v>39</v>
      </c>
      <c r="B1" s="159">
        <f>'Remuneração de capital'!C8</f>
        <v>0.56863636363636361</v>
      </c>
    </row>
    <row r="2" spans="1:6" ht="13.5" thickBot="1" x14ac:dyDescent="0.25">
      <c r="A2" s="71"/>
      <c r="B2" s="146"/>
    </row>
    <row r="3" spans="1:6" ht="13.5" thickBot="1" x14ac:dyDescent="0.25">
      <c r="A3" s="193" t="s">
        <v>129</v>
      </c>
      <c r="B3" s="194"/>
      <c r="C3" s="194"/>
      <c r="D3" s="194"/>
      <c r="E3" s="194"/>
      <c r="F3" s="195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7" t="s">
        <v>7</v>
      </c>
      <c r="B5" s="118" t="s">
        <v>8</v>
      </c>
      <c r="C5" s="118" t="s">
        <v>9</v>
      </c>
      <c r="D5" s="119" t="s">
        <v>10</v>
      </c>
      <c r="E5" s="119" t="s">
        <v>11</v>
      </c>
      <c r="F5" s="120" t="s">
        <v>165</v>
      </c>
    </row>
    <row r="6" spans="1:6" x14ac:dyDescent="0.2">
      <c r="A6" s="167" t="s">
        <v>54</v>
      </c>
      <c r="B6" s="168" t="s">
        <v>0</v>
      </c>
      <c r="C6" s="169">
        <v>1</v>
      </c>
      <c r="D6" s="170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4"/>
      <c r="E7" s="11">
        <f>C7*D7</f>
        <v>0</v>
      </c>
      <c r="F7" s="8">
        <f>E7*E10</f>
        <v>0</v>
      </c>
    </row>
    <row r="8" spans="1:6" x14ac:dyDescent="0.2">
      <c r="A8" s="171" t="s">
        <v>56</v>
      </c>
      <c r="B8" s="172" t="s">
        <v>0</v>
      </c>
      <c r="C8" s="169">
        <v>1</v>
      </c>
      <c r="D8" s="164"/>
      <c r="E8" s="11">
        <f>C8*D8</f>
        <v>0</v>
      </c>
      <c r="F8" s="41">
        <f>E8*E10</f>
        <v>0</v>
      </c>
    </row>
    <row r="9" spans="1:6" ht="13.5" thickBot="1" x14ac:dyDescent="0.25">
      <c r="A9" s="21" t="s">
        <v>57</v>
      </c>
      <c r="B9" s="38" t="s">
        <v>13</v>
      </c>
      <c r="C9" s="38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6">
        <f>B1</f>
        <v>0.56863636363636361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2"/>
      <c r="C12" s="12"/>
      <c r="D12" s="8"/>
      <c r="E12" s="8"/>
      <c r="F12" s="8"/>
    </row>
    <row r="13" spans="1:6" x14ac:dyDescent="0.2">
      <c r="A13" s="12"/>
      <c r="B13" s="42"/>
      <c r="C13" s="12"/>
      <c r="D13" s="8"/>
      <c r="E13" s="8"/>
      <c r="F13" s="8"/>
    </row>
    <row r="14" spans="1:6" x14ac:dyDescent="0.2">
      <c r="A14" s="21" t="s">
        <v>58</v>
      </c>
      <c r="B14" s="177">
        <v>2045.27</v>
      </c>
      <c r="C14" s="12"/>
      <c r="D14" s="8"/>
      <c r="E14" s="8"/>
      <c r="F14" s="8"/>
    </row>
    <row r="15" spans="1:6" ht="13.5" thickBot="1" x14ac:dyDescent="0.25">
      <c r="A15" s="12"/>
      <c r="B15" s="42"/>
      <c r="C15" s="12"/>
      <c r="D15" s="8"/>
      <c r="E15" s="8"/>
      <c r="F15" s="8"/>
    </row>
    <row r="16" spans="1:6" ht="13.5" thickBot="1" x14ac:dyDescent="0.25">
      <c r="A16" s="117" t="s">
        <v>7</v>
      </c>
      <c r="B16" s="118" t="s">
        <v>8</v>
      </c>
      <c r="C16" s="118" t="s">
        <v>59</v>
      </c>
      <c r="D16" s="119" t="s">
        <v>10</v>
      </c>
      <c r="E16" s="119" t="s">
        <v>11</v>
      </c>
      <c r="F16" s="120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7">
        <f>B14</f>
        <v>2045.27</v>
      </c>
      <c r="D18" s="43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7">
        <f>C18</f>
        <v>2045.27</v>
      </c>
      <c r="D20" s="44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7">
        <f>C18</f>
        <v>2045.27</v>
      </c>
      <c r="D22" s="44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7">
        <f>C18</f>
        <v>2045.27</v>
      </c>
      <c r="D24" s="44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7">
        <f>C18</f>
        <v>2045.27</v>
      </c>
      <c r="D26" s="44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8" t="s">
        <v>73</v>
      </c>
      <c r="C27" s="45"/>
      <c r="D27" s="46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40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7" t="s">
        <v>7</v>
      </c>
      <c r="B31" s="118" t="s">
        <v>8</v>
      </c>
      <c r="C31" s="118" t="s">
        <v>9</v>
      </c>
      <c r="D31" s="119" t="s">
        <v>10</v>
      </c>
      <c r="E31" s="119" t="s">
        <v>11</v>
      </c>
      <c r="F31" s="120" t="s">
        <v>165</v>
      </c>
    </row>
    <row r="32" spans="1:6" ht="13.5" thickBot="1" x14ac:dyDescent="0.25">
      <c r="A32" s="5" t="s">
        <v>80</v>
      </c>
      <c r="B32" s="6" t="s">
        <v>73</v>
      </c>
      <c r="C32" s="27">
        <f>B14</f>
        <v>2045.27</v>
      </c>
      <c r="D32" s="58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40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7" t="s">
        <v>7</v>
      </c>
      <c r="B36" s="118" t="s">
        <v>8</v>
      </c>
      <c r="C36" s="118" t="s">
        <v>9</v>
      </c>
      <c r="D36" s="119" t="s">
        <v>10</v>
      </c>
      <c r="E36" s="119" t="s">
        <v>11</v>
      </c>
      <c r="F36" s="120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8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7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8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7">
        <f>B14</f>
        <v>2045.27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40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7" t="s">
        <v>104</v>
      </c>
      <c r="B44" s="72" t="s">
        <v>102</v>
      </c>
      <c r="C44" s="148"/>
      <c r="D44" s="148"/>
      <c r="E44" s="148"/>
      <c r="F44" s="149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>
      <selection activeCell="A2" sqref="A2:F2"/>
    </sheetView>
  </sheetViews>
  <sheetFormatPr defaultRowHeight="12.75" x14ac:dyDescent="0.2"/>
  <cols>
    <col min="1" max="1" width="49.28515625" style="121" customWidth="1"/>
    <col min="2" max="2" width="8.42578125" style="121" customWidth="1"/>
    <col min="3" max="3" width="10.28515625" style="121" bestFit="1" customWidth="1"/>
    <col min="4" max="4" width="13.5703125" style="121" bestFit="1" customWidth="1"/>
    <col min="5" max="5" width="12.85546875" style="121" customWidth="1"/>
    <col min="6" max="6" width="10.7109375" style="121" bestFit="1" customWidth="1"/>
    <col min="7" max="16384" width="9.140625" style="121"/>
  </cols>
  <sheetData>
    <row r="1" spans="1:6" ht="13.5" thickBot="1" x14ac:dyDescent="0.25"/>
    <row r="2" spans="1:6" ht="13.5" thickBot="1" x14ac:dyDescent="0.25">
      <c r="A2" s="196" t="s">
        <v>134</v>
      </c>
      <c r="B2" s="197"/>
      <c r="C2" s="197"/>
      <c r="D2" s="197"/>
      <c r="E2" s="197"/>
      <c r="F2" s="198"/>
    </row>
    <row r="3" spans="1:6" x14ac:dyDescent="0.2">
      <c r="A3" s="89" t="s">
        <v>81</v>
      </c>
      <c r="B3" s="90" t="s">
        <v>82</v>
      </c>
      <c r="C3" s="91">
        <v>0.05</v>
      </c>
      <c r="D3" s="92"/>
      <c r="E3" s="93"/>
      <c r="F3" s="94"/>
    </row>
    <row r="4" spans="1:6" x14ac:dyDescent="0.2">
      <c r="A4" s="95" t="s">
        <v>83</v>
      </c>
      <c r="B4" s="10" t="s">
        <v>84</v>
      </c>
      <c r="C4" s="96">
        <v>8.6E-3</v>
      </c>
      <c r="D4" s="92"/>
      <c r="E4" s="93"/>
      <c r="F4" s="94"/>
    </row>
    <row r="5" spans="1:6" x14ac:dyDescent="0.2">
      <c r="A5" s="95" t="s">
        <v>85</v>
      </c>
      <c r="B5" s="10" t="s">
        <v>86</v>
      </c>
      <c r="C5" s="96">
        <v>0.1</v>
      </c>
      <c r="D5" s="92"/>
      <c r="E5" s="93"/>
      <c r="F5" s="94"/>
    </row>
    <row r="6" spans="1:6" x14ac:dyDescent="0.2">
      <c r="A6" s="95" t="s">
        <v>87</v>
      </c>
      <c r="B6" s="10" t="s">
        <v>88</v>
      </c>
      <c r="C6" s="97">
        <f>(1+E6)^(E7/252)-1</f>
        <v>1.8928642061037948E-3</v>
      </c>
      <c r="D6" s="92" t="s">
        <v>89</v>
      </c>
      <c r="E6" s="98">
        <v>0.1</v>
      </c>
      <c r="F6" s="99"/>
    </row>
    <row r="7" spans="1:6" x14ac:dyDescent="0.2">
      <c r="A7" s="173" t="s">
        <v>90</v>
      </c>
      <c r="B7" s="199" t="s">
        <v>91</v>
      </c>
      <c r="C7" s="174">
        <v>2.4E-2</v>
      </c>
      <c r="D7" s="100" t="s">
        <v>92</v>
      </c>
      <c r="E7" s="101">
        <v>5</v>
      </c>
      <c r="F7" s="102"/>
    </row>
    <row r="8" spans="1:6" x14ac:dyDescent="0.2">
      <c r="A8" s="173" t="s">
        <v>178</v>
      </c>
      <c r="B8" s="200"/>
      <c r="C8" s="174"/>
      <c r="D8" s="103"/>
      <c r="E8" s="104"/>
      <c r="F8" s="102"/>
    </row>
    <row r="9" spans="1:6" ht="13.5" thickBot="1" x14ac:dyDescent="0.25">
      <c r="A9" s="175" t="s">
        <v>186</v>
      </c>
      <c r="B9" s="201"/>
      <c r="C9" s="176"/>
      <c r="D9" s="103"/>
      <c r="E9" s="104"/>
      <c r="F9" s="102"/>
    </row>
    <row r="10" spans="1:6" x14ac:dyDescent="0.2">
      <c r="A10" s="105" t="s">
        <v>93</v>
      </c>
      <c r="B10" s="106"/>
      <c r="C10" s="107"/>
      <c r="D10" s="103"/>
      <c r="E10" s="104"/>
      <c r="F10" s="102"/>
    </row>
    <row r="11" spans="1:6" ht="13.5" thickBot="1" x14ac:dyDescent="0.25">
      <c r="A11" s="108" t="s">
        <v>94</v>
      </c>
      <c r="B11" s="109"/>
      <c r="C11" s="110"/>
      <c r="D11" s="103"/>
      <c r="E11" s="104"/>
      <c r="F11" s="102"/>
    </row>
    <row r="12" spans="1:6" ht="13.5" thickBot="1" x14ac:dyDescent="0.25">
      <c r="A12" s="111" t="s">
        <v>95</v>
      </c>
      <c r="B12" s="112"/>
      <c r="C12" s="113">
        <f>ROUND((((1+C3+C4)*(1+C5)*(1+C6))/(1-(C7+C8+C9))-1),4)</f>
        <v>0.19539999999999999</v>
      </c>
      <c r="D12" s="114"/>
      <c r="E12" s="115"/>
      <c r="F12" s="116"/>
    </row>
    <row r="15" spans="1:6" ht="13.5" thickBot="1" x14ac:dyDescent="0.25"/>
    <row r="16" spans="1:6" ht="13.5" thickBot="1" x14ac:dyDescent="0.25">
      <c r="A16" s="150" t="s">
        <v>105</v>
      </c>
      <c r="B16" s="72" t="s">
        <v>102</v>
      </c>
      <c r="C16" s="151"/>
      <c r="D16" s="151"/>
      <c r="E16" s="151"/>
      <c r="F16" s="152">
        <f>'Mão de obra'!F62+'Remuneração de capital'!F19+'Remuneração de capital'!F32+'Impostos e manutenção'!F44</f>
        <v>3150.3206078242138</v>
      </c>
    </row>
    <row r="18" spans="1:6" ht="13.5" thickBot="1" x14ac:dyDescent="0.25">
      <c r="A18" s="53" t="s">
        <v>135</v>
      </c>
    </row>
    <row r="19" spans="1:6" ht="13.5" thickBot="1" x14ac:dyDescent="0.25">
      <c r="A19" s="117" t="s">
        <v>7</v>
      </c>
      <c r="B19" s="118" t="s">
        <v>8</v>
      </c>
      <c r="C19" s="118" t="s">
        <v>9</v>
      </c>
      <c r="D19" s="119" t="s">
        <v>10</v>
      </c>
      <c r="E19" s="119" t="s">
        <v>11</v>
      </c>
      <c r="F19" s="120" t="s">
        <v>165</v>
      </c>
    </row>
    <row r="20" spans="1:6" ht="13.5" thickBot="1" x14ac:dyDescent="0.25">
      <c r="A20" s="5" t="s">
        <v>106</v>
      </c>
      <c r="B20" s="6" t="s">
        <v>19</v>
      </c>
      <c r="C20" s="51">
        <f>C12*100</f>
        <v>19.54</v>
      </c>
      <c r="D20" s="7">
        <f>+F16</f>
        <v>3150.3206078242138</v>
      </c>
      <c r="E20" s="7">
        <f>C20*D20/100</f>
        <v>615.57264676885131</v>
      </c>
      <c r="F20" s="8"/>
    </row>
    <row r="21" spans="1:6" ht="13.5" thickBot="1" x14ac:dyDescent="0.25">
      <c r="A21" s="12"/>
      <c r="B21" s="12"/>
      <c r="C21" s="12"/>
      <c r="D21" s="8"/>
      <c r="E21" s="8"/>
      <c r="F21" s="40">
        <f>+E20</f>
        <v>615.57264676885131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4" t="s">
        <v>107</v>
      </c>
      <c r="B23" s="55"/>
      <c r="C23" s="55"/>
      <c r="D23" s="56"/>
      <c r="E23" s="57"/>
      <c r="F23" s="29">
        <f>F21</f>
        <v>615.57264676885131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21" bestFit="1" customWidth="1"/>
    <col min="2" max="2" width="21.28515625" style="133" customWidth="1"/>
    <col min="3" max="3" width="17.7109375" style="132" customWidth="1"/>
    <col min="4" max="16384" width="9.140625" style="121"/>
  </cols>
  <sheetData>
    <row r="1" spans="1:3" ht="13.5" thickBot="1" x14ac:dyDescent="0.25">
      <c r="A1" s="190" t="s">
        <v>136</v>
      </c>
      <c r="B1" s="202"/>
      <c r="C1" s="203"/>
    </row>
    <row r="2" spans="1:3" x14ac:dyDescent="0.2">
      <c r="A2" s="122" t="s">
        <v>5</v>
      </c>
      <c r="B2" s="73" t="s">
        <v>96</v>
      </c>
      <c r="C2" s="74" t="s">
        <v>19</v>
      </c>
    </row>
    <row r="3" spans="1:3" x14ac:dyDescent="0.2">
      <c r="A3" s="123" t="s">
        <v>6</v>
      </c>
      <c r="B3" s="124">
        <f>SUM(B4:B9)</f>
        <v>3150.3206078242138</v>
      </c>
      <c r="C3" s="75">
        <f t="shared" ref="C3:C17" si="0">IFERROR(B3/$B$18,0)</f>
        <v>0.83654007026936594</v>
      </c>
    </row>
    <row r="4" spans="1:3" x14ac:dyDescent="0.2">
      <c r="A4" s="125" t="s">
        <v>109</v>
      </c>
      <c r="B4" s="126">
        <f>'Mão de obra'!F16</f>
        <v>2671.1624828451927</v>
      </c>
      <c r="C4" s="127">
        <f t="shared" si="0"/>
        <v>0.70930382309358186</v>
      </c>
    </row>
    <row r="5" spans="1:3" x14ac:dyDescent="0.2">
      <c r="A5" s="125" t="s">
        <v>110</v>
      </c>
      <c r="B5" s="126">
        <f>'Mão de obra'!F37</f>
        <v>0</v>
      </c>
      <c r="C5" s="127">
        <f t="shared" si="0"/>
        <v>0</v>
      </c>
    </row>
    <row r="6" spans="1:3" x14ac:dyDescent="0.2">
      <c r="A6" s="125" t="s">
        <v>111</v>
      </c>
      <c r="B6" s="126">
        <f>'Mão de obra'!F45</f>
        <v>68.966597706293697</v>
      </c>
      <c r="C6" s="127">
        <f t="shared" si="0"/>
        <v>1.8313476523047673E-2</v>
      </c>
    </row>
    <row r="7" spans="1:3" x14ac:dyDescent="0.2">
      <c r="A7" s="125" t="s">
        <v>112</v>
      </c>
      <c r="B7" s="126">
        <f>'Mão de obra'!F50</f>
        <v>323.30389090909091</v>
      </c>
      <c r="C7" s="127">
        <f t="shared" si="0"/>
        <v>8.5850519133747055E-2</v>
      </c>
    </row>
    <row r="8" spans="1:3" x14ac:dyDescent="0.2">
      <c r="A8" s="125" t="s">
        <v>113</v>
      </c>
      <c r="B8" s="126">
        <f>'Mão de obra'!F55</f>
        <v>86.887636363636361</v>
      </c>
      <c r="C8" s="127">
        <f t="shared" si="0"/>
        <v>2.3072251518989288E-2</v>
      </c>
    </row>
    <row r="9" spans="1:3" x14ac:dyDescent="0.2">
      <c r="A9" s="125" t="s">
        <v>180</v>
      </c>
      <c r="B9" s="126">
        <f>'Mão de obra'!F60</f>
        <v>0</v>
      </c>
      <c r="C9" s="127">
        <f t="shared" ref="C9" si="1">IFERROR(B9/$B$18,0)</f>
        <v>0</v>
      </c>
    </row>
    <row r="10" spans="1:3" x14ac:dyDescent="0.2">
      <c r="A10" s="123" t="s">
        <v>114</v>
      </c>
      <c r="B10" s="124">
        <f>SUM(B11:B16)</f>
        <v>0</v>
      </c>
      <c r="C10" s="128">
        <f t="shared" si="0"/>
        <v>0</v>
      </c>
    </row>
    <row r="11" spans="1:3" x14ac:dyDescent="0.2">
      <c r="A11" s="125" t="s">
        <v>115</v>
      </c>
      <c r="B11" s="126">
        <f>'Remuneração de capital'!F19</f>
        <v>0</v>
      </c>
      <c r="C11" s="127">
        <f t="shared" si="0"/>
        <v>0</v>
      </c>
    </row>
    <row r="12" spans="1:3" x14ac:dyDescent="0.2">
      <c r="A12" s="125" t="s">
        <v>116</v>
      </c>
      <c r="B12" s="126">
        <f>'Remuneração de capital'!F32</f>
        <v>0</v>
      </c>
      <c r="C12" s="76">
        <f t="shared" si="0"/>
        <v>0</v>
      </c>
    </row>
    <row r="13" spans="1:3" x14ac:dyDescent="0.2">
      <c r="A13" s="125" t="s">
        <v>117</v>
      </c>
      <c r="B13" s="126">
        <f>'Impostos e manutenção'!F10</f>
        <v>0</v>
      </c>
      <c r="C13" s="76">
        <f t="shared" si="0"/>
        <v>0</v>
      </c>
    </row>
    <row r="14" spans="1:3" x14ac:dyDescent="0.2">
      <c r="A14" s="125" t="s">
        <v>118</v>
      </c>
      <c r="B14" s="126">
        <f>'Impostos e manutenção'!F28</f>
        <v>0</v>
      </c>
      <c r="C14" s="76">
        <f t="shared" si="0"/>
        <v>0</v>
      </c>
    </row>
    <row r="15" spans="1:3" x14ac:dyDescent="0.2">
      <c r="A15" s="125" t="s">
        <v>119</v>
      </c>
      <c r="B15" s="126">
        <f>'Impostos e manutenção'!F33</f>
        <v>0</v>
      </c>
      <c r="C15" s="76">
        <f t="shared" si="0"/>
        <v>0</v>
      </c>
    </row>
    <row r="16" spans="1:3" x14ac:dyDescent="0.2">
      <c r="A16" s="125" t="s">
        <v>120</v>
      </c>
      <c r="B16" s="126">
        <f>'Impostos e manutenção'!F42</f>
        <v>0</v>
      </c>
      <c r="C16" s="76">
        <f t="shared" si="0"/>
        <v>0</v>
      </c>
    </row>
    <row r="17" spans="1:3" x14ac:dyDescent="0.2">
      <c r="A17" s="123" t="s">
        <v>121</v>
      </c>
      <c r="B17" s="124">
        <f>BDI!F23</f>
        <v>615.57264676885131</v>
      </c>
      <c r="C17" s="75">
        <f t="shared" si="0"/>
        <v>0.16345992973063408</v>
      </c>
    </row>
    <row r="18" spans="1:3" ht="13.5" thickBot="1" x14ac:dyDescent="0.25">
      <c r="A18" s="129" t="s">
        <v>122</v>
      </c>
      <c r="B18" s="130">
        <f>SUM(B3+B10+B17)</f>
        <v>3765.8932545930652</v>
      </c>
      <c r="C18" s="77">
        <f>C3+C10+C17</f>
        <v>1</v>
      </c>
    </row>
    <row r="21" spans="1:3" x14ac:dyDescent="0.2">
      <c r="A21" s="131" t="s">
        <v>181</v>
      </c>
      <c r="B21" s="155">
        <f>'Impostos e manutenção'!B14</f>
        <v>2045.27</v>
      </c>
    </row>
    <row r="22" spans="1:3" x14ac:dyDescent="0.2">
      <c r="A22" s="131" t="s">
        <v>140</v>
      </c>
      <c r="C22" s="134">
        <f>B18/B21</f>
        <v>1.8412694923374739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2023-12-16T13:13:12Z</cp:lastPrinted>
  <dcterms:created xsi:type="dcterms:W3CDTF">2020-01-13T18:06:35Z</dcterms:created>
  <dcterms:modified xsi:type="dcterms:W3CDTF">2024-01-02T17:15:36Z</dcterms:modified>
</cp:coreProperties>
</file>